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" yWindow="285" windowWidth="9564" windowHeight="10746" tabRatio="818"/>
  </bookViews>
  <sheets>
    <sheet name="BoQ Total Summary" sheetId="18" r:id="rId1"/>
  </sheets>
  <calcPr calcId="144525"/>
</workbook>
</file>

<file path=xl/calcChain.xml><?xml version="1.0" encoding="utf-8"?>
<calcChain xmlns="http://schemas.openxmlformats.org/spreadsheetml/2006/main">
  <c r="E19" i="18" l="1"/>
  <c r="E17" i="18" l="1"/>
  <c r="E16" i="18"/>
  <c r="E15" i="18"/>
  <c r="E14" i="18"/>
  <c r="E13" i="18"/>
  <c r="E12" i="18"/>
  <c r="E11" i="18"/>
  <c r="E10" i="18"/>
  <c r="E9" i="18"/>
  <c r="E8" i="18"/>
  <c r="E7" i="18"/>
  <c r="E4" i="18"/>
  <c r="E5" i="18"/>
  <c r="D20" i="18" l="1"/>
  <c r="E20" i="18" l="1"/>
  <c r="E21" i="18" l="1"/>
  <c r="D21" i="18"/>
  <c r="E22" i="18" l="1"/>
  <c r="D22" i="18"/>
</calcChain>
</file>

<file path=xl/sharedStrings.xml><?xml version="1.0" encoding="utf-8"?>
<sst xmlns="http://schemas.openxmlformats.org/spreadsheetml/2006/main" count="39" uniqueCount="26">
  <si>
    <t>DESCRIPTION OF WORKS</t>
  </si>
  <si>
    <t>Nr.</t>
  </si>
  <si>
    <t>Subtotal
(EUR)</t>
  </si>
  <si>
    <t>Book#2</t>
  </si>
  <si>
    <t>Book#3</t>
  </si>
  <si>
    <t>Subtotal
(per bridge)
(EUR)</t>
  </si>
  <si>
    <t>10% CONTIGENCY</t>
  </si>
  <si>
    <t>TOTAL (NET of VAT)</t>
  </si>
  <si>
    <t>SUBTOTAL (Net of VAT)</t>
  </si>
  <si>
    <t>General Activities</t>
  </si>
  <si>
    <t>Bridge No. 9 at km 299+968.19</t>
  </si>
  <si>
    <t>Bridge No. 28 at km 323+076,82</t>
  </si>
  <si>
    <t>Bridge No. 28 at km. 323+076.82 - bridge drainage</t>
  </si>
  <si>
    <t>Bridge No. 31 at km 324+983.98</t>
  </si>
  <si>
    <t>Bridge No. 34 at km 326+449,50</t>
  </si>
  <si>
    <t>Bridge No. 38 at km 330+649.90</t>
  </si>
  <si>
    <t>Bridge No. 41 at km 332+539.76</t>
  </si>
  <si>
    <t>Bridge No. 48 at km 339+832,47</t>
  </si>
  <si>
    <t>Bridge No. 70 at km 366+293,45</t>
  </si>
  <si>
    <t>Bridge No. 71 at km 366+955,45</t>
  </si>
  <si>
    <t>Bridge No. 76 at km 369+146,07</t>
  </si>
  <si>
    <t>Bridge No. 83  at km 376+648,50</t>
  </si>
  <si>
    <t>Bridge No. 101 at km 436+130,00</t>
  </si>
  <si>
    <t>Bridge No. 105 at km 447+435,25</t>
  </si>
  <si>
    <t>Bridge No. 105 at km. 447+435.25 - bridge drainage</t>
  </si>
  <si>
    <t xml:space="preserve">Rehabilitation of 13 Concrete Bridges on the “Vrbnica – Bar” railway line in Montenegro
- Bill of Quantities -
TOTAL SUMMARY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</si>
</sst>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Dutch"/>
    </font>
    <font>
      <b/>
      <sz val="12"/>
      <color theme="1"/>
      <name val="Arial"/>
      <family val="2"/>
    </font>
    <font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charset val="238"/>
      <scheme val="minor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1">
      <alignment horizontal="center"/>
    </xf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vertical="center"/>
    </xf>
    <xf numFmtId="0" fontId="10" fillId="0" borderId="0" xfId="0" applyFont="1"/>
    <xf numFmtId="4" fontId="8" fillId="3" borderId="7" xfId="0" applyNumberFormat="1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4" fontId="8" fillId="3" borderId="4" xfId="0" applyNumberFormat="1" applyFont="1" applyFill="1" applyBorder="1" applyAlignment="1">
      <alignment vertical="center"/>
    </xf>
    <xf numFmtId="4" fontId="8" fillId="0" borderId="4" xfId="0" applyNumberFormat="1" applyFont="1" applyBorder="1" applyAlignment="1">
      <alignment horizontal="right" vertical="center"/>
    </xf>
    <xf numFmtId="4" fontId="8" fillId="0" borderId="4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4" fontId="8" fillId="0" borderId="7" xfId="0" applyNumberFormat="1" applyFont="1" applyFill="1" applyBorder="1" applyAlignment="1">
      <alignment horizontal="right" vertical="center"/>
    </xf>
    <xf numFmtId="4" fontId="8" fillId="0" borderId="4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right" vertical="center"/>
    </xf>
    <xf numFmtId="4" fontId="8" fillId="0" borderId="7" xfId="0" applyNumberFormat="1" applyFont="1" applyFill="1" applyBorder="1" applyAlignment="1">
      <alignment horizontal="right" vertical="center"/>
    </xf>
  </cellXfs>
  <cellStyles count="7">
    <cellStyle name="JED_MERE" xfId="1"/>
    <cellStyle name="Normal" xfId="0" builtinId="0"/>
    <cellStyle name="Normal 2" xfId="2"/>
    <cellStyle name="Normal 2 2" xfId="3"/>
    <cellStyle name="Normal 3" xfId="4"/>
    <cellStyle name="Normal 3 2" xfId="5"/>
    <cellStyle name="Normal 3_Subotica - Horgos - predmer SS" xfId="6"/>
  </cellStyles>
  <dxfs count="0"/>
  <tableStyles count="0" defaultTableStyle="TableStyleMedium2" defaultPivotStyle="PivotStyleLight16"/>
  <colors>
    <mruColors>
      <color rgb="FF0000FF"/>
      <color rgb="FFCCFF99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H13" sqref="H13"/>
    </sheetView>
  </sheetViews>
  <sheetFormatPr defaultRowHeight="14.3"/>
  <cols>
    <col min="1" max="1" width="6.125" customWidth="1"/>
    <col min="2" max="2" width="15" customWidth="1"/>
    <col min="3" max="3" width="65.625" customWidth="1"/>
    <col min="4" max="4" width="22.375" customWidth="1"/>
    <col min="5" max="5" width="23" customWidth="1"/>
  </cols>
  <sheetData>
    <row r="1" spans="1:5" ht="14.95" thickBot="1"/>
    <row r="2" spans="1:5" s="1" customFormat="1" ht="48.75" customHeight="1" thickBot="1">
      <c r="A2" s="35" t="s">
        <v>25</v>
      </c>
      <c r="B2" s="36"/>
      <c r="C2" s="36"/>
      <c r="D2" s="36"/>
      <c r="E2" s="37"/>
    </row>
    <row r="3" spans="1:5" s="1" customFormat="1" ht="47.55" thickBot="1">
      <c r="A3" s="4" t="s">
        <v>1</v>
      </c>
      <c r="B3" s="11"/>
      <c r="C3" s="5" t="s">
        <v>0</v>
      </c>
      <c r="D3" s="8" t="s">
        <v>2</v>
      </c>
      <c r="E3" s="8" t="s">
        <v>5</v>
      </c>
    </row>
    <row r="4" spans="1:5" s="15" customFormat="1" ht="21.75" customHeight="1" thickBot="1">
      <c r="A4" s="30">
        <v>1</v>
      </c>
      <c r="B4" s="34" t="s">
        <v>3</v>
      </c>
      <c r="C4" s="31" t="s">
        <v>10</v>
      </c>
      <c r="D4" s="21"/>
      <c r="E4" s="33">
        <f>D4</f>
        <v>0</v>
      </c>
    </row>
    <row r="5" spans="1:5" s="15" customFormat="1" ht="21.75" customHeight="1">
      <c r="A5" s="25">
        <v>2.1</v>
      </c>
      <c r="B5" s="24" t="s">
        <v>3</v>
      </c>
      <c r="C5" s="17" t="s">
        <v>11</v>
      </c>
      <c r="D5" s="14"/>
      <c r="E5" s="38">
        <f>D5+D6</f>
        <v>0</v>
      </c>
    </row>
    <row r="6" spans="1:5" s="15" customFormat="1" ht="21.75" customHeight="1" thickBot="1">
      <c r="A6" s="27">
        <v>2.2000000000000002</v>
      </c>
      <c r="B6" s="28" t="s">
        <v>4</v>
      </c>
      <c r="C6" s="29" t="s">
        <v>12</v>
      </c>
      <c r="D6" s="16"/>
      <c r="E6" s="39"/>
    </row>
    <row r="7" spans="1:5" s="15" customFormat="1" ht="21.75" customHeight="1" thickBot="1">
      <c r="A7" s="27">
        <v>3</v>
      </c>
      <c r="B7" s="28" t="s">
        <v>3</v>
      </c>
      <c r="C7" s="29" t="s">
        <v>13</v>
      </c>
      <c r="D7" s="16"/>
      <c r="E7" s="32">
        <f>D7</f>
        <v>0</v>
      </c>
    </row>
    <row r="8" spans="1:5" s="15" customFormat="1" ht="21.75" customHeight="1" thickBot="1">
      <c r="A8" s="30">
        <v>4</v>
      </c>
      <c r="B8" s="24" t="s">
        <v>3</v>
      </c>
      <c r="C8" s="31" t="s">
        <v>14</v>
      </c>
      <c r="D8" s="21"/>
      <c r="E8" s="33">
        <f>D8</f>
        <v>0</v>
      </c>
    </row>
    <row r="9" spans="1:5" s="15" customFormat="1" ht="21.75" customHeight="1" thickBot="1">
      <c r="A9" s="30">
        <v>5</v>
      </c>
      <c r="B9" s="24" t="s">
        <v>3</v>
      </c>
      <c r="C9" s="31" t="s">
        <v>15</v>
      </c>
      <c r="D9" s="21"/>
      <c r="E9" s="33">
        <f>D9</f>
        <v>0</v>
      </c>
    </row>
    <row r="10" spans="1:5" s="15" customFormat="1" ht="21.75" customHeight="1" thickBot="1">
      <c r="A10" s="30">
        <v>6</v>
      </c>
      <c r="B10" s="34" t="s">
        <v>3</v>
      </c>
      <c r="C10" s="31" t="s">
        <v>16</v>
      </c>
      <c r="D10" s="21"/>
      <c r="E10" s="33">
        <f>D10</f>
        <v>0</v>
      </c>
    </row>
    <row r="11" spans="1:5" s="15" customFormat="1" ht="21.75" customHeight="1" thickBot="1">
      <c r="A11" s="27">
        <v>7</v>
      </c>
      <c r="B11" s="26" t="s">
        <v>3</v>
      </c>
      <c r="C11" s="29" t="s">
        <v>17</v>
      </c>
      <c r="D11" s="16"/>
      <c r="E11" s="32">
        <f t="shared" ref="E11:E16" si="0">D11</f>
        <v>0</v>
      </c>
    </row>
    <row r="12" spans="1:5" s="15" customFormat="1" ht="21.75" customHeight="1" thickBot="1">
      <c r="A12" s="27">
        <v>8</v>
      </c>
      <c r="B12" s="24" t="s">
        <v>3</v>
      </c>
      <c r="C12" s="29" t="s">
        <v>18</v>
      </c>
      <c r="D12" s="16"/>
      <c r="E12" s="32">
        <f t="shared" si="0"/>
        <v>0</v>
      </c>
    </row>
    <row r="13" spans="1:5" s="15" customFormat="1" ht="21.75" customHeight="1" thickBot="1">
      <c r="A13" s="27">
        <v>9</v>
      </c>
      <c r="B13" s="24" t="s">
        <v>3</v>
      </c>
      <c r="C13" s="29" t="s">
        <v>19</v>
      </c>
      <c r="D13" s="16"/>
      <c r="E13" s="32">
        <f t="shared" si="0"/>
        <v>0</v>
      </c>
    </row>
    <row r="14" spans="1:5" s="15" customFormat="1" ht="21.75" customHeight="1" thickBot="1">
      <c r="A14" s="27">
        <v>10</v>
      </c>
      <c r="B14" s="24" t="s">
        <v>3</v>
      </c>
      <c r="C14" s="29" t="s">
        <v>20</v>
      </c>
      <c r="D14" s="16"/>
      <c r="E14" s="32">
        <f t="shared" si="0"/>
        <v>0</v>
      </c>
    </row>
    <row r="15" spans="1:5" s="15" customFormat="1" ht="21.75" customHeight="1" thickBot="1">
      <c r="A15" s="27">
        <v>11</v>
      </c>
      <c r="B15" s="24" t="s">
        <v>3</v>
      </c>
      <c r="C15" s="29" t="s">
        <v>21</v>
      </c>
      <c r="D15" s="16"/>
      <c r="E15" s="32">
        <f t="shared" si="0"/>
        <v>0</v>
      </c>
    </row>
    <row r="16" spans="1:5" s="15" customFormat="1" ht="21.75" customHeight="1" thickBot="1">
      <c r="A16" s="27">
        <v>12</v>
      </c>
      <c r="B16" s="24" t="s">
        <v>3</v>
      </c>
      <c r="C16" s="29" t="s">
        <v>22</v>
      </c>
      <c r="D16" s="16"/>
      <c r="E16" s="32">
        <f t="shared" si="0"/>
        <v>0</v>
      </c>
    </row>
    <row r="17" spans="1:5" s="15" customFormat="1" ht="21.75" customHeight="1" thickBot="1">
      <c r="A17" s="30">
        <v>13.1</v>
      </c>
      <c r="B17" s="24" t="s">
        <v>3</v>
      </c>
      <c r="C17" s="31" t="s">
        <v>23</v>
      </c>
      <c r="D17" s="21"/>
      <c r="E17" s="38">
        <f>D17+D18</f>
        <v>0</v>
      </c>
    </row>
    <row r="18" spans="1:5" s="15" customFormat="1" ht="21.75" customHeight="1" thickBot="1">
      <c r="A18" s="30">
        <v>13.2</v>
      </c>
      <c r="B18" s="24" t="s">
        <v>4</v>
      </c>
      <c r="C18" s="31" t="s">
        <v>24</v>
      </c>
      <c r="D18" s="21"/>
      <c r="E18" s="39"/>
    </row>
    <row r="19" spans="1:5" s="15" customFormat="1" ht="21.75" customHeight="1" thickBot="1">
      <c r="A19" s="18"/>
      <c r="B19" s="19"/>
      <c r="C19" s="20" t="s">
        <v>9</v>
      </c>
      <c r="D19" s="23">
        <v>8000</v>
      </c>
      <c r="E19" s="22">
        <f>D19</f>
        <v>8000</v>
      </c>
    </row>
    <row r="20" spans="1:5" ht="21.75" customHeight="1" thickBot="1">
      <c r="A20" s="2"/>
      <c r="B20" s="12"/>
      <c r="C20" s="10" t="s">
        <v>8</v>
      </c>
      <c r="D20" s="9">
        <f>SUM(D4:D19)</f>
        <v>8000</v>
      </c>
      <c r="E20" s="9">
        <f>SUM(E4:E19)</f>
        <v>8000</v>
      </c>
    </row>
    <row r="21" spans="1:5" ht="21.75" customHeight="1" thickBot="1">
      <c r="A21" s="2"/>
      <c r="B21" s="12"/>
      <c r="C21" s="10" t="s">
        <v>6</v>
      </c>
      <c r="D21" s="9">
        <f>D20*10%</f>
        <v>800</v>
      </c>
      <c r="E21" s="9">
        <f>E20*10%</f>
        <v>800</v>
      </c>
    </row>
    <row r="22" spans="1:5" ht="30.1" customHeight="1" thickBot="1">
      <c r="A22" s="3"/>
      <c r="B22" s="13"/>
      <c r="C22" s="6" t="s">
        <v>7</v>
      </c>
      <c r="D22" s="7">
        <f>SUM(D20:D21)</f>
        <v>8800</v>
      </c>
      <c r="E22" s="7">
        <f>SUM(E20:E21)</f>
        <v>8800</v>
      </c>
    </row>
  </sheetData>
  <mergeCells count="3">
    <mergeCell ref="A2:E2"/>
    <mergeCell ref="E17:E18"/>
    <mergeCell ref="E5:E6"/>
  </mergeCells>
  <printOptions horizontalCentered="1"/>
  <pageMargins left="0.7" right="0.7" top="0.75" bottom="0.75" header="0.3" footer="0.3"/>
  <pageSetup scale="92" orientation="landscape" r:id="rId1"/>
  <headerFooter>
    <oddHeader>&amp;C&amp;"-,Italic"&amp;10Rehabilitation of 13 Concrete Bridges on the “Vrbnica – Bar” railway line in Montenegro
- Bill of Quantities -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Total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Senad Dervisevic</dc:creator>
  <cp:lastModifiedBy>Windows User</cp:lastModifiedBy>
  <cp:lastPrinted>2018-11-21T08:18:28Z</cp:lastPrinted>
  <dcterms:created xsi:type="dcterms:W3CDTF">2013-05-31T11:08:52Z</dcterms:created>
  <dcterms:modified xsi:type="dcterms:W3CDTF">2019-08-26T07:55:24Z</dcterms:modified>
</cp:coreProperties>
</file>